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F11" i="1"/>
  <c r="F12"/>
  <c r="F13"/>
  <c r="F14"/>
  <c r="F15"/>
  <c r="F16"/>
  <c r="F17"/>
  <c r="F18"/>
  <c r="F19"/>
  <c r="F20"/>
  <c r="F21"/>
  <c r="F22"/>
  <c r="F23"/>
  <c r="F24"/>
  <c r="F26"/>
  <c r="F27"/>
  <c r="F28"/>
  <c r="F29"/>
  <c r="F30"/>
  <c r="F32"/>
  <c r="F33"/>
  <c r="F34"/>
  <c r="F35"/>
  <c r="F36"/>
  <c r="F37"/>
  <c r="F38"/>
  <c r="F39"/>
  <c r="F40"/>
  <c r="F41"/>
  <c r="F43"/>
  <c r="F44"/>
  <c r="F45"/>
  <c r="F46"/>
  <c r="F47"/>
  <c r="F48"/>
  <c r="F49"/>
  <c r="F50"/>
  <c r="F51"/>
  <c r="F54"/>
  <c r="F55"/>
  <c r="F56"/>
  <c r="F57"/>
  <c r="F58"/>
  <c r="F59"/>
  <c r="F60"/>
  <c r="F61"/>
  <c r="F62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3"/>
  <c r="F84"/>
  <c r="F85"/>
  <c r="F86"/>
  <c r="F87"/>
  <c r="F88"/>
  <c r="F89"/>
  <c r="F10"/>
  <c r="F90"/>
  <c r="F91" s="1"/>
  <c r="F92" l="1"/>
  <c r="F93" l="1"/>
  <c r="F94" s="1"/>
</calcChain>
</file>

<file path=xl/sharedStrings.xml><?xml version="1.0" encoding="utf-8"?>
<sst xmlns="http://schemas.openxmlformats.org/spreadsheetml/2006/main" count="168" uniqueCount="96">
  <si>
    <t>Ð/Ñ</t>
  </si>
  <si>
    <t>²ßË³ï³ÝùÝ»ñÇ ³Ýí³ÝáõÙÁ</t>
  </si>
  <si>
    <t>â³÷Ç ÙÇ³íáñÁ</t>
  </si>
  <si>
    <t>ø³Ý³ÏÁ</t>
  </si>
  <si>
    <t>Միավորի արժեքը</t>
  </si>
  <si>
    <t>Ընդամենը</t>
  </si>
  <si>
    <t>Սանհանգույցի համաշինարարական աշխատանքներ</t>
  </si>
  <si>
    <t>1. ø³Ý¹Ù³Ý ³ßË³ï³ÝùÝ»ñ</t>
  </si>
  <si>
    <t>ö³Ûï» ¹éÝ»ñÇ ù³Ý¹áõÙ</t>
  </si>
  <si>
    <r>
      <t>Ù</t>
    </r>
    <r>
      <rPr>
        <vertAlign val="superscript"/>
        <sz val="10"/>
        <rFont val="Arial Armenian"/>
        <family val="2"/>
      </rPr>
      <t>2</t>
    </r>
  </si>
  <si>
    <t>ØÇçÝáñÙÝ»ñÇ ù³Ý¹áõÙ Ã»Ã¨ µ»ïáÝ» ë³É»ñÇó 10ëÙ Ñ³ëïáõÃÛ³Ùµ</t>
  </si>
  <si>
    <t>Ê»ó»ë³É» Ñ³ï³ÏÝ»ñÇ ù³Ý¹áõÙ</t>
  </si>
  <si>
    <t>´»ïáÝ» Ñ³ñÃ³ß»ñïÇ ù³Ý¹áõÙ  70ÙÙ Ñ³ëïáõÃÛ³Ùµ</t>
  </si>
  <si>
    <t xml:space="preserve">¶³ç» ëí³ÕÇ ù³Ý¹áõÙ å³ï»ñÇó </t>
  </si>
  <si>
    <t>Բետոնե թումբերի քանդում</t>
  </si>
  <si>
    <t>Ù3</t>
  </si>
  <si>
    <t>ò»Ù»Ýï³í³½» ß³Õ³Ëáí ëí³ÕÇ ù³Ý¹áõÙ å³ï»ñÇó</t>
  </si>
  <si>
    <t>Î»ñ³ÙÇÏ³Ï³Ý ë³ÉÇÏÝ»ñÇ ù³Ý¹áõÙ å³ï»ñÇó</t>
  </si>
  <si>
    <t>Բացվածքների քանդում բետոնե բլոկներից</t>
  </si>
  <si>
    <r>
      <t>Ù</t>
    </r>
    <r>
      <rPr>
        <vertAlign val="superscript"/>
        <sz val="10"/>
        <rFont val="Arial Armenian"/>
        <family val="2"/>
      </rPr>
      <t>3</t>
    </r>
  </si>
  <si>
    <t>Ապակե բլոկների քանդում</t>
  </si>
  <si>
    <t>Պատերից ջրէմուլսիոն ներկի մաքրում</t>
  </si>
  <si>
    <t>Առաստաղից ջրէմուլսիոն ներկի մաքրում</t>
  </si>
  <si>
    <t>ÞÇÝ³ÕµÇ Ù³ùñáõÙ ¨ ¹áõñë µ»ñáõÙ ßÇÝáõÃÛáõÝÇó</t>
  </si>
  <si>
    <t>ï</t>
  </si>
  <si>
    <t>ÞÇÝ³ÕµÇ Ó»éùáí µ³ñÓáõÙ ³/ÇÝùÝ³Ã³÷Ç íñ³</t>
  </si>
  <si>
    <t>ÞÇÝ³ÕµÇ ï»Õ³÷áËáõÙ 13ÏÙ Ñ»é³íáñáõÃÛ³Ý íñ³</t>
  </si>
  <si>
    <t>2.ՄÇçÝáñÙÝ»ñ,բացվածքներ</t>
  </si>
  <si>
    <t>ØÇçÝáñÙÝ»ñÇ ß³ñ µ»ïáÝ» µÉáÏÝ»ñÇó 400x200x100ÙÙ</t>
  </si>
  <si>
    <t>Բացվածքների ß³ñ µ»ïáÝ» µÉáÏÝ»ñÇó 400x200x200ÙÙ</t>
  </si>
  <si>
    <t>ՄÇçÝáñÙÝ»ñÇ ß³ñí³ÍùÇ ³Ùñ³Ý³íáñáõÙ</t>
  </si>
  <si>
    <t>ØÇ³ÓáõÛÉ »ñÏ³Ãµ»ïáÝ» µ³ñ³íáñÝ»ñ B15 (M200) ¹³ëÇ µ»ïáÝÇó</t>
  </si>
  <si>
    <t>Մետաղապլաստե խուլ միջնորմների կառուցում 60մմ հաստ. Սպիտակ գույնի արտասահմանյան արտադրութ. կամ համարժեքը</t>
  </si>
  <si>
    <t>մ2</t>
  </si>
  <si>
    <t>3. Ø»ï³Õ³åÉ³ëï» ¹éÝ»ñ,պատուհաններ</t>
  </si>
  <si>
    <t>Ø»ï³Õ³åÉ³ëï», ëåÇï³Ï գույնի 60մմ հաստ.,արտասահմանյան արտադրության  åñáýÇÉÝ»ñÇó Ý»ñùÇÝ µ³óíáÕ ¹éÝ»ñ կամ համարժեքը</t>
  </si>
  <si>
    <t>Ø»ï³Õ³åÉ³ëï», ëåÇï³Ï գույնի 60մմ հաստ.,արտասահմանյան արտադրության  åñáýÇÉÝ»ñÇó 4+4մմ ապակե փաթեթով µ³óíáÕ պատուհաններ կամ համարժեքը</t>
  </si>
  <si>
    <t>Ø»ï³Õ³åÉ³ëï», ëåÇï³Ï գույնի 60մմ հաստ.,արտասահմանյան արտադրության  åñáýÇÉÝ»ñÇó 4+4մմ ապակե փաթեթով  չµ³óíáÕ պատուհաններ կամ համարժեքը</t>
  </si>
  <si>
    <t>Պատուհանագոգերի արցունքաթափերի տեղադրում հարթ ցինկապատ թիթեղից 0,55մմ հաստ.</t>
  </si>
  <si>
    <t>4. Ð³ï³ÏÝ»ñ</t>
  </si>
  <si>
    <t>´»ïáÝ» Ñ³ñÃ³ß»ñï H=50ÙÙ B7,5 (M100) ¹³ëÇ µ»ïáÝÇó</t>
  </si>
  <si>
    <t>´»ïáÝ» Ñ³ñÃ³ß»ñï H=100ÙÙ B7,5 (M100) ¹³ëÇ µ»ïáÝÇó</t>
  </si>
  <si>
    <r>
      <t>Ù</t>
    </r>
    <r>
      <rPr>
        <vertAlign val="superscript"/>
        <sz val="10"/>
        <rFont val="Arial Armenian"/>
        <family val="2"/>
      </rPr>
      <t>3</t>
    </r>
    <r>
      <rPr>
        <sz val="10"/>
        <rFont val="Arial"/>
      </rPr>
      <t/>
    </r>
  </si>
  <si>
    <t>ò»Ù»Ýï³í³½» Ñ³ñÃ³ß»ñï H=30ÙÙ</t>
  </si>
  <si>
    <t>Ð³ï³ÏÝ»ñÇ »ñÏß»ñï ÑÇ¹ñáÙ»Ïáõë³óáõÙ ïáÉáí µÇïáõÙ» Ù³ÍÇÏÇ íñ³</t>
  </si>
  <si>
    <t>Ð³ï³ÏÝ»ñÇ »ñ»ëå³ïáõÙ Ë»ó»ë³ÉÇÏÝ»ñáí, ó»Ù»Ýï» ÑÇÙùáí ëáëÝÓ³ÝÛáõÃáí շրիշակների հետ միասին</t>
  </si>
  <si>
    <t>5. Ü»ñùÇÝ Ñ³ñ¹³ñÙ³Ý ³ßË³ï³ÝùÝ»ñ</t>
  </si>
  <si>
    <t xml:space="preserve">ú¹³÷áËáõÃÛ³Ý ×³Õ³í³Ý¹³ÏÝ»ñÇ ï»Õ³¹ñáõÙ 200x200ÙÙ </t>
  </si>
  <si>
    <t>Ñ³ï</t>
  </si>
  <si>
    <t>ä³ï»ñÇ ëí³Õ ó»Ù»Ýï³í³½» ß³Õ³Ëáí</t>
  </si>
  <si>
    <t>ä³ï»ñÇ »ñ»ëå³ïáõÙ Ñ³Ë×³ë³É»ñáí, ó»Ù»Ýï» ÑÇÙùáí ëáëÝÓ³ÝÛáõÃáí</t>
  </si>
  <si>
    <t>ä³ï»ñÇ  ëí³Õ ·³ç» ß³Õ³Ëáí µ³ñ»É³íí³Í որակի</t>
  </si>
  <si>
    <t>ä³ï»ñÇ ·³ç» ëí³ÕÇ í»ñ³Ýáñá·áõÙ</t>
  </si>
  <si>
    <t>²é³ëï³ÕÇ ·³ç» ëí³ÕÇ í»ñ³Ýáñá·áõÙ</t>
  </si>
  <si>
    <t>¸éÝ»ñÇ ¨ Éáõë³ÙáõïÝ»ñÇ Ã»ùáõÃÛáõÝÝ»ñÇ ëí³Õ ·³ç» ß³Õ³Ëáí</t>
  </si>
  <si>
    <t>ä³ï»ñÇ »ñÏß»ñï Ý»ñÏáõÙ կիսա÷³ÛÉ É³ï»ùë³ÛÇÝ Ý»ñÏáí</t>
  </si>
  <si>
    <t>²é³ë³ïÕÇ »ñÏß»ñï Ý»ñÏáõÙ կիսա÷³ÛÉ É³ï»ùë³ÛÇÝ Ý»ñÏáí</t>
  </si>
  <si>
    <t>æñ³Ù³ï³Ï³ñ³ñáõÙ ¨ ÏáÛáõÕÇ</t>
  </si>
  <si>
    <t>1. ²å³ÙáÝï³ÅÙ³Ý ³ßË³ï³ÝùÝ»ñ</t>
  </si>
  <si>
    <t>ÎáÛáõÕáõ Ãáõç» ËáÕáí³ÏÝ»ñÇ ³å³ÙáÝï³ÅáõÙ ö100ÙÙ</t>
  </si>
  <si>
    <t>Ù</t>
  </si>
  <si>
    <t>ÜáõÛÝÁ, ö50ÙÙ</t>
  </si>
  <si>
    <t>äáÕå³ï» ËáÕáí³ÏÝ»ñÇ ³å³ÙáÝï³ÅáõÙ ÙÇÝã¨ ö63ÙÙ</t>
  </si>
  <si>
    <t>Ասիական զáõ·³ñ³Ý³ÏáÝù»ñÇ ³å³ÙáÝï³ÅáõÙ</t>
  </si>
  <si>
    <t>Ջրի Բաքի ապամոնտաժում</t>
  </si>
  <si>
    <t>²Ýóù»ñÇ µ³óáõÙ ³é³ëï³ÕÝ»ñáõÙ 150x150x300ÙÙ</t>
  </si>
  <si>
    <t>ÞÇÝ³ÕµÇ Ù³ùñáõÙ,¹áõñë µ»ñáõÙ ß»ÝùÇó</t>
  </si>
  <si>
    <t>2. ØáÝï³ÅÙ³Ý ³ßË³ï³ÝùÝ»ñ</t>
  </si>
  <si>
    <t>²Ýóù»ñÇ ÷³ÏáõÙ ³é³ëï³ÕÝ»ñáõÙ</t>
  </si>
  <si>
    <t>ÎáÛáõÕáõ åáÉÇíÇÝÇÉùÉáñÇ¹» ËáÕáí³ÏÝ»ñÇ ï»Õ³¹ñáõÙ ö100ÙÙ</t>
  </si>
  <si>
    <t>äÉ³ëïÙ³ëë³Û» Ó¨³íáñ Ù³ë»ñÇ ï»Õ³¹ñáõÙ ö100ÙÙ</t>
  </si>
  <si>
    <t>Պոլիպրոպիլենային ËáÕáí³ÏÝ»ñÇ ï»Õ³¹ñáõÙ ö25ÙÙ Ó¨³íáñ Ù³ë»ñÇ ï»Õ³¹ñÙ³Ùµ ¨ ÷áñÓ³ñÏÙ³Ùµ</t>
  </si>
  <si>
    <t>ÜáõÛÝÁ, ö20ÙÙ</t>
  </si>
  <si>
    <t>Պոլիպրոպիլենային ËáÕáí³ÏÝ»ñÇ Ó¨³íáñ Ù³ë»ñ ö25ÙÙ</t>
  </si>
  <si>
    <t>Գնդային փական, ö20ÙÙ</t>
  </si>
  <si>
    <t>ÜáõÛÝÁ, ö15ÙÙ</t>
  </si>
  <si>
    <t>Ասիական զáõ·³ñ³Ý³ÏáÝù»ñÇ ï»Õ³¹ñáõÙ տակառիկով,սիֆոնով</t>
  </si>
  <si>
    <t>Î»ñ³ÙÇÏ³Ï³Ý Éí³ó³ñ³ÝÇ ï»Õ³¹ñáõÙ ëÇýáÝáí և տումբայով</t>
  </si>
  <si>
    <t>æñÁÝ¹áõÝÇã Íáñ³ÏÝ»ñÇ ï»Õ³ÕñáõÙ ö15ÙÙ</t>
  </si>
  <si>
    <t>ÖÏáõÝ ËáÕáí³ÏÝ»ñÇ ï»Õ³դñáõÙ ö15ÙÙ, L=50ëÙ</t>
  </si>
  <si>
    <t>²ÉÛáõÙÇÝ» Ñáë³ÏÝ»ñÇ ï»Õ³¹ñáõÙ ö50ÙÙ</t>
  </si>
  <si>
    <r>
      <t>æñ³Ù³ï³Ï³ñ³ñÙ³Ý Ñ³Ù³Ï³ñ·Ç ÑÇ¹ñ³íÉÇÏ³Ï³Ý ÷áñÓ³ñÏáõÙ ö50</t>
    </r>
    <r>
      <rPr>
        <sz val="10"/>
        <rFont val="Symbol"/>
        <family val="1"/>
        <charset val="2"/>
      </rPr>
      <t>¸</t>
    </r>
    <r>
      <rPr>
        <sz val="10"/>
        <rFont val="Arial Armenian"/>
        <family val="2"/>
      </rPr>
      <t>ö70ÙÙ</t>
    </r>
  </si>
  <si>
    <t>ÎáÛáõÕáõ Ñ³Ù³Ï³ñ·Ç ÑÇ¹ñ³íÉÇÏ³Ï³Ý ÷áñÓ³ñÏáõÙ</t>
  </si>
  <si>
    <t>¾É»Ïïñ³ÙáÝï³Å³ÛÇÝ ³ßË³ï³ÝùÝ»ñ</t>
  </si>
  <si>
    <t>Èáõë³ïáõÝ»ñÇ ³å³ÙáÝï³ÅáõÙ</t>
  </si>
  <si>
    <t>Èáõë³ïáõ  ³é³ëï³ÕÇ ßÇÏ³óÙ³Ý É³Ùåáí 1x60íï Ñ½áñáõÃÛ³Ùµ</t>
  </si>
  <si>
    <r>
      <t>ÏÏÂ</t>
    </r>
    <r>
      <rPr>
        <sz val="10"/>
        <rFont val="Arial Armenian"/>
        <family val="2"/>
      </rPr>
      <t xml:space="preserve"> 3x2,5ÙÙ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Ïïñí³Íùáí Ñ³Õáñ¹³É³ñ åÕÝÓ» çÕ»ñáí ÷³Ï »Õ³Ý³Ïáí</t>
    </r>
  </si>
  <si>
    <r>
      <t>ÏÏÂ</t>
    </r>
    <r>
      <rPr>
        <sz val="10"/>
        <rFont val="Arial Armenian"/>
        <family val="2"/>
      </rPr>
      <t xml:space="preserve"> 2x2,5ÙÙ</t>
    </r>
    <r>
      <rPr>
        <vertAlign val="superscript"/>
        <sz val="10"/>
        <rFont val="Arial Armenian"/>
        <family val="2"/>
      </rPr>
      <t>2</t>
    </r>
    <r>
      <rPr>
        <sz val="10"/>
        <rFont val="Arial Armenian"/>
        <family val="2"/>
      </rPr>
      <t xml:space="preserve"> Ïïñí³Íùáí Ñ³Õáñ¹³É³ñ åÕÝÓ» çÕ»ñáí ÷³Ï »Õ³Ý³Ïáí</t>
    </r>
  </si>
  <si>
    <t>²Ýç³ïÇã ÝáñÙ³É ï³ñµ»ñ³ÏÇ, ÙÇ³µ¨»é, Ã³ùÝí³Í ï»Õ³¹ñÙ³Ý Ñ³Ù³ñ, 220í, 6²</t>
  </si>
  <si>
    <t>îáõ÷ µ³Å³Ý³ñ³ñ</t>
  </si>
  <si>
    <t>îáõ÷ í³ñ¹³ÏÝ»ñÇ áõ ³Ýç³ïÇãÝ»ñÇ Ñ³Ù³ñ</t>
  </si>
  <si>
    <t>ԱԱՀ   20%</t>
  </si>
  <si>
    <t>ՀՀ Գեղարքունիքի մարզի  Լճաշեն գյուղի միջնակարգ դպրոցի
 վերանորոգման աշխատանքների</t>
  </si>
  <si>
    <t>ՆԱԽԱՀԱՇԻՎ</t>
  </si>
  <si>
    <t>հազ.դրամ</t>
  </si>
  <si>
    <t>Շահույթ   11 %</t>
  </si>
</sst>
</file>

<file path=xl/styles.xml><?xml version="1.0" encoding="utf-8"?>
<styleSheet xmlns="http://schemas.openxmlformats.org/spreadsheetml/2006/main">
  <numFmts count="1">
    <numFmt numFmtId="164" formatCode="0.0"/>
  </numFmts>
  <fonts count="15">
    <font>
      <sz val="11"/>
      <color theme="1"/>
      <name val="Calibri"/>
      <family val="2"/>
      <scheme val="minor"/>
    </font>
    <font>
      <sz val="12"/>
      <name val="Arial Armenian"/>
      <family val="2"/>
    </font>
    <font>
      <sz val="10"/>
      <name val="Arial Armenian"/>
      <family val="2"/>
    </font>
    <font>
      <b/>
      <sz val="12"/>
      <name val="Arial Armenian"/>
      <family val="2"/>
    </font>
    <font>
      <b/>
      <sz val="10"/>
      <name val="Arial Armenian"/>
      <family val="2"/>
    </font>
    <font>
      <vertAlign val="superscript"/>
      <sz val="10"/>
      <name val="Arial Armenian"/>
      <family val="2"/>
    </font>
    <font>
      <sz val="10"/>
      <name val="Arial"/>
    </font>
    <font>
      <sz val="10"/>
      <name val="Symbol"/>
      <family val="1"/>
      <charset val="2"/>
    </font>
    <font>
      <sz val="10"/>
      <name val="Baltica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name val="Arial Armenian"/>
      <family val="2"/>
    </font>
    <font>
      <sz val="11"/>
      <name val="Arial Armenian"/>
      <family val="2"/>
    </font>
    <font>
      <b/>
      <sz val="9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NumberFormat="1" applyFont="1" applyFill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/>
    </xf>
    <xf numFmtId="0" fontId="3" fillId="0" borderId="2" xfId="0" applyFont="1" applyFill="1" applyBorder="1" applyAlignment="1"/>
    <xf numFmtId="0" fontId="3" fillId="0" borderId="3" xfId="0" applyFont="1" applyFill="1" applyBorder="1" applyAlignment="1"/>
    <xf numFmtId="0" fontId="1" fillId="0" borderId="0" xfId="0" applyFont="1" applyFill="1" applyAlignment="1"/>
    <xf numFmtId="0" fontId="1" fillId="0" borderId="1" xfId="0" applyFont="1" applyFill="1" applyBorder="1" applyAlignment="1"/>
    <xf numFmtId="0" fontId="0" fillId="0" borderId="1" xfId="0" applyBorder="1"/>
    <xf numFmtId="0" fontId="2" fillId="0" borderId="1" xfId="0" applyFont="1" applyFill="1" applyBorder="1" applyAlignment="1">
      <alignment horizontal="left" vertical="top" wrapText="1"/>
    </xf>
    <xf numFmtId="0" fontId="4" fillId="0" borderId="1" xfId="0" applyNumberFormat="1" applyFont="1" applyFill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164" fontId="2" fillId="0" borderId="1" xfId="0" applyNumberFormat="1" applyFont="1" applyBorder="1" applyAlignment="1">
      <alignment horizontal="center" vertical="top"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vertical="top"/>
    </xf>
    <xf numFmtId="2" fontId="10" fillId="0" borderId="1" xfId="0" applyNumberFormat="1" applyFont="1" applyBorder="1" applyAlignment="1">
      <alignment horizontal="center" vertical="top"/>
    </xf>
    <xf numFmtId="2" fontId="10" fillId="0" borderId="1" xfId="0" applyNumberFormat="1" applyFont="1" applyBorder="1" applyAlignment="1">
      <alignment vertical="top"/>
    </xf>
    <xf numFmtId="0" fontId="4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Border="1" applyAlignment="1">
      <alignment horizontal="center" vertical="top"/>
    </xf>
    <xf numFmtId="0" fontId="0" fillId="0" borderId="0" xfId="0" applyBorder="1" applyAlignment="1">
      <alignment vertical="top"/>
    </xf>
    <xf numFmtId="0" fontId="0" fillId="0" borderId="0" xfId="0" applyBorder="1" applyAlignment="1">
      <alignment horizontal="center" vertical="top"/>
    </xf>
    <xf numFmtId="0" fontId="0" fillId="0" borderId="0" xfId="0" applyBorder="1"/>
    <xf numFmtId="2" fontId="0" fillId="2" borderId="0" xfId="0" applyNumberFormat="1" applyFill="1" applyBorder="1" applyAlignment="1">
      <alignment horizontal="center" vertical="top"/>
    </xf>
    <xf numFmtId="0" fontId="0" fillId="2" borderId="0" xfId="0" applyFill="1" applyBorder="1"/>
    <xf numFmtId="0" fontId="13" fillId="0" borderId="0" xfId="0" applyFont="1" applyFill="1" applyBorder="1" applyAlignment="1">
      <alignment horizontal="left" vertical="top" wrapText="1"/>
    </xf>
    <xf numFmtId="0" fontId="0" fillId="0" borderId="0" xfId="0" applyFont="1" applyBorder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11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"/>
  <sheetViews>
    <sheetView tabSelected="1" workbookViewId="0">
      <selection activeCell="F94" sqref="F94"/>
    </sheetView>
  </sheetViews>
  <sheetFormatPr defaultRowHeight="15"/>
  <cols>
    <col min="1" max="1" width="4.7109375" customWidth="1"/>
    <col min="2" max="2" width="39.7109375" customWidth="1"/>
    <col min="3" max="3" width="10.42578125" customWidth="1"/>
    <col min="4" max="4" width="10.140625" customWidth="1"/>
    <col min="5" max="5" width="10.42578125" customWidth="1"/>
    <col min="6" max="6" width="12" customWidth="1"/>
  </cols>
  <sheetData>
    <row r="1" spans="1:6">
      <c r="A1" s="40" t="s">
        <v>93</v>
      </c>
      <c r="B1" s="40"/>
      <c r="C1" s="40"/>
      <c r="D1" s="40"/>
      <c r="E1" s="40"/>
      <c r="F1" s="40"/>
    </row>
    <row r="3" spans="1:6" ht="39.75" customHeight="1">
      <c r="A3" s="41" t="s">
        <v>92</v>
      </c>
      <c r="B3" s="42"/>
      <c r="C3" s="42"/>
      <c r="D3" s="42"/>
      <c r="E3" s="42"/>
      <c r="F3" s="42"/>
    </row>
    <row r="4" spans="1:6" ht="10.5" customHeight="1">
      <c r="A4" s="19"/>
      <c r="B4" s="20"/>
      <c r="C4" s="20"/>
      <c r="D4" s="20"/>
      <c r="E4" s="20"/>
      <c r="F4" s="20"/>
    </row>
    <row r="5" spans="1:6" ht="21" customHeight="1">
      <c r="A5" s="1"/>
      <c r="B5" s="1"/>
      <c r="C5" s="1"/>
      <c r="D5" s="2"/>
      <c r="E5" s="39" t="s">
        <v>94</v>
      </c>
      <c r="F5" s="39"/>
    </row>
    <row r="6" spans="1:6" ht="44.25" customHeight="1">
      <c r="A6" s="35" t="s">
        <v>0</v>
      </c>
      <c r="B6" s="35" t="s">
        <v>1</v>
      </c>
      <c r="C6" s="44" t="s">
        <v>2</v>
      </c>
      <c r="D6" s="45" t="s">
        <v>3</v>
      </c>
      <c r="E6" s="36" t="s">
        <v>4</v>
      </c>
      <c r="F6" s="36" t="s">
        <v>5</v>
      </c>
    </row>
    <row r="7" spans="1:6">
      <c r="A7" s="3">
        <v>1</v>
      </c>
      <c r="B7" s="3">
        <v>2</v>
      </c>
      <c r="C7" s="3">
        <v>3</v>
      </c>
      <c r="D7" s="4">
        <v>4</v>
      </c>
      <c r="E7" s="5">
        <v>5</v>
      </c>
      <c r="F7" s="5">
        <v>6</v>
      </c>
    </row>
    <row r="8" spans="1:6" ht="15.75">
      <c r="A8" s="3"/>
      <c r="B8" s="6" t="s">
        <v>6</v>
      </c>
      <c r="C8" s="7"/>
      <c r="D8" s="8"/>
      <c r="E8" s="9"/>
      <c r="F8" s="9"/>
    </row>
    <row r="9" spans="1:6">
      <c r="A9" s="10"/>
      <c r="B9" s="37" t="s">
        <v>7</v>
      </c>
      <c r="C9" s="37"/>
      <c r="D9" s="37"/>
      <c r="E9" s="10"/>
      <c r="F9" s="10"/>
    </row>
    <row r="10" spans="1:6">
      <c r="A10" s="43">
        <v>1</v>
      </c>
      <c r="B10" s="21" t="s">
        <v>8</v>
      </c>
      <c r="C10" s="3" t="s">
        <v>9</v>
      </c>
      <c r="D10" s="4">
        <v>4</v>
      </c>
      <c r="E10" s="23">
        <v>1.5285930283222902</v>
      </c>
      <c r="F10" s="23">
        <f t="shared" ref="F10:F41" si="0">D10*E10</f>
        <v>6.1143721132891606</v>
      </c>
    </row>
    <row r="11" spans="1:6" ht="27" customHeight="1">
      <c r="A11" s="43">
        <v>2</v>
      </c>
      <c r="B11" s="21" t="s">
        <v>10</v>
      </c>
      <c r="C11" s="3" t="s">
        <v>9</v>
      </c>
      <c r="D11" s="4">
        <v>4.2</v>
      </c>
      <c r="E11" s="23">
        <v>1.0699834195731799</v>
      </c>
      <c r="F11" s="23">
        <f t="shared" si="0"/>
        <v>4.4939303622073554</v>
      </c>
    </row>
    <row r="12" spans="1:6">
      <c r="A12" s="43">
        <v>3</v>
      </c>
      <c r="B12" s="21" t="s">
        <v>11</v>
      </c>
      <c r="C12" s="3" t="s">
        <v>9</v>
      </c>
      <c r="D12" s="4">
        <v>20.399999999999999</v>
      </c>
      <c r="E12" s="23">
        <v>0.56145473637791987</v>
      </c>
      <c r="F12" s="23">
        <f t="shared" si="0"/>
        <v>11.453676622109565</v>
      </c>
    </row>
    <row r="13" spans="1:6" ht="27.75" customHeight="1">
      <c r="A13" s="43">
        <v>4</v>
      </c>
      <c r="B13" s="21" t="s">
        <v>12</v>
      </c>
      <c r="C13" s="3" t="s">
        <v>9</v>
      </c>
      <c r="D13" s="4">
        <v>28</v>
      </c>
      <c r="E13" s="23">
        <v>1.1393007622149298</v>
      </c>
      <c r="F13" s="23">
        <f t="shared" si="0"/>
        <v>31.900421342018035</v>
      </c>
    </row>
    <row r="14" spans="1:6" ht="19.5" customHeight="1">
      <c r="A14" s="43">
        <v>5</v>
      </c>
      <c r="B14" s="21" t="s">
        <v>13</v>
      </c>
      <c r="C14" s="3" t="s">
        <v>9</v>
      </c>
      <c r="D14" s="4">
        <v>27</v>
      </c>
      <c r="E14" s="23">
        <v>1.2301141723408999</v>
      </c>
      <c r="F14" s="23">
        <f t="shared" si="0"/>
        <v>33.213082653204296</v>
      </c>
    </row>
    <row r="15" spans="1:6" ht="18.75" customHeight="1">
      <c r="A15" s="43">
        <v>6</v>
      </c>
      <c r="B15" s="11" t="s">
        <v>14</v>
      </c>
      <c r="C15" s="3" t="s">
        <v>15</v>
      </c>
      <c r="D15" s="4">
        <v>3.26</v>
      </c>
      <c r="E15" s="23">
        <v>52.724685222418998</v>
      </c>
      <c r="F15" s="23">
        <f t="shared" si="0"/>
        <v>171.88247382508592</v>
      </c>
    </row>
    <row r="16" spans="1:6" ht="26.25" customHeight="1">
      <c r="A16" s="43">
        <v>7</v>
      </c>
      <c r="B16" s="21" t="s">
        <v>16</v>
      </c>
      <c r="C16" s="3" t="s">
        <v>9</v>
      </c>
      <c r="D16" s="4">
        <v>15.4</v>
      </c>
      <c r="E16" s="23">
        <v>1.2301141723408999</v>
      </c>
      <c r="F16" s="23">
        <f t="shared" si="0"/>
        <v>18.943758254049861</v>
      </c>
    </row>
    <row r="17" spans="1:6" ht="15.75" customHeight="1">
      <c r="A17" s="43">
        <v>8</v>
      </c>
      <c r="B17" s="21" t="s">
        <v>17</v>
      </c>
      <c r="C17" s="3" t="s">
        <v>9</v>
      </c>
      <c r="D17" s="4">
        <v>15.4</v>
      </c>
      <c r="E17" s="23">
        <v>0.78517925894099994</v>
      </c>
      <c r="F17" s="23">
        <f t="shared" si="0"/>
        <v>12.091760587691398</v>
      </c>
    </row>
    <row r="18" spans="1:6" ht="18.75" customHeight="1">
      <c r="A18" s="43">
        <v>9</v>
      </c>
      <c r="B18" s="11" t="s">
        <v>18</v>
      </c>
      <c r="C18" s="3" t="s">
        <v>19</v>
      </c>
      <c r="D18" s="4">
        <v>1.1000000000000001</v>
      </c>
      <c r="E18" s="23">
        <v>10.013613863253001</v>
      </c>
      <c r="F18" s="23">
        <f t="shared" si="0"/>
        <v>11.014975249578303</v>
      </c>
    </row>
    <row r="19" spans="1:6" ht="18" customHeight="1">
      <c r="A19" s="43">
        <v>10</v>
      </c>
      <c r="B19" s="11" t="s">
        <v>20</v>
      </c>
      <c r="C19" s="3" t="s">
        <v>9</v>
      </c>
      <c r="D19" s="4">
        <v>13</v>
      </c>
      <c r="E19" s="23">
        <v>1.2611392332721001</v>
      </c>
      <c r="F19" s="23">
        <f t="shared" si="0"/>
        <v>16.394810032537301</v>
      </c>
    </row>
    <row r="20" spans="1:6" ht="16.5" customHeight="1">
      <c r="A20" s="43">
        <v>11</v>
      </c>
      <c r="B20" s="11" t="s">
        <v>21</v>
      </c>
      <c r="C20" s="3" t="s">
        <v>9</v>
      </c>
      <c r="D20" s="4">
        <v>38.6</v>
      </c>
      <c r="E20" s="23">
        <v>0.10730783205527</v>
      </c>
      <c r="F20" s="23">
        <f t="shared" si="0"/>
        <v>4.142082317333422</v>
      </c>
    </row>
    <row r="21" spans="1:6">
      <c r="A21" s="43">
        <v>12</v>
      </c>
      <c r="B21" s="11" t="s">
        <v>22</v>
      </c>
      <c r="C21" s="3" t="s">
        <v>9</v>
      </c>
      <c r="D21" s="4">
        <v>15.2</v>
      </c>
      <c r="E21" s="23">
        <v>0.10730783205527</v>
      </c>
      <c r="F21" s="23">
        <f t="shared" si="0"/>
        <v>1.631079047240104</v>
      </c>
    </row>
    <row r="22" spans="1:6" ht="17.25" customHeight="1">
      <c r="A22" s="43">
        <v>13</v>
      </c>
      <c r="B22" s="21" t="s">
        <v>23</v>
      </c>
      <c r="C22" s="3" t="s">
        <v>24</v>
      </c>
      <c r="D22" s="4">
        <v>18.399999999999999</v>
      </c>
      <c r="E22" s="23">
        <v>2.1199839991406999</v>
      </c>
      <c r="F22" s="23">
        <f t="shared" si="0"/>
        <v>39.007705584188876</v>
      </c>
    </row>
    <row r="23" spans="1:6" ht="17.25" customHeight="1">
      <c r="A23" s="43">
        <v>14</v>
      </c>
      <c r="B23" s="21" t="s">
        <v>25</v>
      </c>
      <c r="C23" s="3" t="s">
        <v>24</v>
      </c>
      <c r="D23" s="4">
        <v>18.399999999999999</v>
      </c>
      <c r="E23" s="23">
        <v>0.94221511072919995</v>
      </c>
      <c r="F23" s="23">
        <f t="shared" si="0"/>
        <v>17.336758037417276</v>
      </c>
    </row>
    <row r="24" spans="1:6" ht="24">
      <c r="A24" s="43">
        <v>15</v>
      </c>
      <c r="B24" s="21" t="s">
        <v>26</v>
      </c>
      <c r="C24" s="3" t="s">
        <v>24</v>
      </c>
      <c r="D24" s="4">
        <v>18.399999999999999</v>
      </c>
      <c r="E24" s="23">
        <v>3.0536016477749999</v>
      </c>
      <c r="F24" s="23">
        <f t="shared" si="0"/>
        <v>56.186270319059993</v>
      </c>
    </row>
    <row r="25" spans="1:6">
      <c r="A25" s="43"/>
      <c r="B25" s="37" t="s">
        <v>27</v>
      </c>
      <c r="C25" s="37"/>
      <c r="D25" s="37"/>
      <c r="E25" s="22"/>
      <c r="F25" s="24"/>
    </row>
    <row r="26" spans="1:6" ht="24">
      <c r="A26" s="43">
        <v>1</v>
      </c>
      <c r="B26" s="21" t="s">
        <v>28</v>
      </c>
      <c r="C26" s="3" t="s">
        <v>9</v>
      </c>
      <c r="D26" s="4">
        <v>10.74</v>
      </c>
      <c r="E26" s="23">
        <v>3.7631588466432313</v>
      </c>
      <c r="F26" s="23">
        <f t="shared" si="0"/>
        <v>40.416326012948304</v>
      </c>
    </row>
    <row r="27" spans="1:6" ht="24">
      <c r="A27" s="43">
        <v>2</v>
      </c>
      <c r="B27" s="21" t="s">
        <v>29</v>
      </c>
      <c r="C27" s="3" t="s">
        <v>19</v>
      </c>
      <c r="D27" s="4">
        <v>2.6</v>
      </c>
      <c r="E27" s="23">
        <v>26.513732577384904</v>
      </c>
      <c r="F27" s="23">
        <f t="shared" si="0"/>
        <v>68.935704701200748</v>
      </c>
    </row>
    <row r="28" spans="1:6" ht="18.75" customHeight="1">
      <c r="A28" s="43">
        <v>3</v>
      </c>
      <c r="B28" s="21" t="s">
        <v>30</v>
      </c>
      <c r="C28" s="3" t="s">
        <v>24</v>
      </c>
      <c r="D28" s="4">
        <v>6.4000000000000001E-2</v>
      </c>
      <c r="E28" s="23">
        <v>561.48902260662692</v>
      </c>
      <c r="F28" s="23">
        <f t="shared" si="0"/>
        <v>35.935297446824123</v>
      </c>
    </row>
    <row r="29" spans="1:6" ht="24">
      <c r="A29" s="43">
        <v>4</v>
      </c>
      <c r="B29" s="21" t="s">
        <v>31</v>
      </c>
      <c r="C29" s="3" t="s">
        <v>19</v>
      </c>
      <c r="D29" s="4">
        <v>9.6000000000000002E-2</v>
      </c>
      <c r="E29" s="23">
        <v>79.690900287645562</v>
      </c>
      <c r="F29" s="23">
        <f t="shared" si="0"/>
        <v>7.6503264276139742</v>
      </c>
    </row>
    <row r="30" spans="1:6" ht="54" customHeight="1">
      <c r="A30" s="43">
        <v>5</v>
      </c>
      <c r="B30" s="11" t="s">
        <v>32</v>
      </c>
      <c r="C30" s="3" t="s">
        <v>33</v>
      </c>
      <c r="D30" s="4">
        <v>9.64</v>
      </c>
      <c r="E30" s="23">
        <v>25.159342584390593</v>
      </c>
      <c r="F30" s="23">
        <f t="shared" si="0"/>
        <v>242.53606251352534</v>
      </c>
    </row>
    <row r="31" spans="1:6">
      <c r="A31" s="43"/>
      <c r="B31" s="37" t="s">
        <v>34</v>
      </c>
      <c r="C31" s="37"/>
      <c r="D31" s="12"/>
      <c r="E31" s="22"/>
      <c r="F31" s="24"/>
    </row>
    <row r="32" spans="1:6" ht="57" customHeight="1">
      <c r="A32" s="43">
        <v>1</v>
      </c>
      <c r="B32" s="11" t="s">
        <v>35</v>
      </c>
      <c r="C32" s="3" t="s">
        <v>9</v>
      </c>
      <c r="D32" s="4">
        <v>9.73</v>
      </c>
      <c r="E32" s="23">
        <v>42.856873531293779</v>
      </c>
      <c r="F32" s="23">
        <f t="shared" si="0"/>
        <v>416.99737945948851</v>
      </c>
    </row>
    <row r="33" spans="1:6" ht="62.25" customHeight="1">
      <c r="A33" s="43">
        <v>2</v>
      </c>
      <c r="B33" s="11" t="s">
        <v>36</v>
      </c>
      <c r="C33" s="3" t="s">
        <v>9</v>
      </c>
      <c r="D33" s="4">
        <v>3.2</v>
      </c>
      <c r="E33" s="23">
        <v>34.049716672921114</v>
      </c>
      <c r="F33" s="23">
        <f t="shared" si="0"/>
        <v>108.95909335334757</v>
      </c>
    </row>
    <row r="34" spans="1:6" ht="59.25" customHeight="1">
      <c r="A34" s="43">
        <v>3</v>
      </c>
      <c r="B34" s="11" t="s">
        <v>37</v>
      </c>
      <c r="C34" s="3" t="s">
        <v>9</v>
      </c>
      <c r="D34" s="4">
        <v>3.2</v>
      </c>
      <c r="E34" s="23">
        <v>25.159342584390593</v>
      </c>
      <c r="F34" s="23">
        <f t="shared" si="0"/>
        <v>80.509896270049907</v>
      </c>
    </row>
    <row r="35" spans="1:6" ht="40.5" customHeight="1">
      <c r="A35" s="43">
        <v>4</v>
      </c>
      <c r="B35" s="11" t="s">
        <v>38</v>
      </c>
      <c r="C35" s="3" t="s">
        <v>9</v>
      </c>
      <c r="D35" s="4">
        <v>2.2400000000000002</v>
      </c>
      <c r="E35" s="23">
        <v>4.5763350939934275</v>
      </c>
      <c r="F35" s="23">
        <f t="shared" si="0"/>
        <v>10.250990610545278</v>
      </c>
    </row>
    <row r="36" spans="1:6">
      <c r="A36" s="43"/>
      <c r="B36" s="37" t="s">
        <v>39</v>
      </c>
      <c r="C36" s="37"/>
      <c r="D36" s="37"/>
      <c r="E36" s="24">
        <v>0</v>
      </c>
      <c r="F36" s="24">
        <f t="shared" si="0"/>
        <v>0</v>
      </c>
    </row>
    <row r="37" spans="1:6" ht="24">
      <c r="A37" s="43">
        <v>1</v>
      </c>
      <c r="B37" s="21" t="s">
        <v>40</v>
      </c>
      <c r="C37" s="3" t="s">
        <v>9</v>
      </c>
      <c r="D37" s="4">
        <v>28</v>
      </c>
      <c r="E37" s="23">
        <v>2.1451162615411539</v>
      </c>
      <c r="F37" s="23">
        <f t="shared" si="0"/>
        <v>60.063255323152305</v>
      </c>
    </row>
    <row r="38" spans="1:6" ht="24">
      <c r="A38" s="43">
        <v>2</v>
      </c>
      <c r="B38" s="21" t="s">
        <v>41</v>
      </c>
      <c r="C38" s="3" t="s">
        <v>42</v>
      </c>
      <c r="D38" s="4">
        <v>0.48</v>
      </c>
      <c r="E38" s="23">
        <v>36.919374281269882</v>
      </c>
      <c r="F38" s="23">
        <f t="shared" si="0"/>
        <v>17.721299655009542</v>
      </c>
    </row>
    <row r="39" spans="1:6">
      <c r="A39" s="43">
        <v>3</v>
      </c>
      <c r="B39" s="21" t="s">
        <v>43</v>
      </c>
      <c r="C39" s="3" t="s">
        <v>9</v>
      </c>
      <c r="D39" s="4">
        <v>28</v>
      </c>
      <c r="E39" s="23">
        <v>1.3983991278145258</v>
      </c>
      <c r="F39" s="23">
        <f t="shared" si="0"/>
        <v>39.15517557880672</v>
      </c>
    </row>
    <row r="40" spans="1:6" ht="24">
      <c r="A40" s="43">
        <v>4</v>
      </c>
      <c r="B40" s="21" t="s">
        <v>44</v>
      </c>
      <c r="C40" s="3" t="s">
        <v>9</v>
      </c>
      <c r="D40" s="4">
        <v>28</v>
      </c>
      <c r="E40" s="23">
        <v>3.7409686893591836</v>
      </c>
      <c r="F40" s="23">
        <f t="shared" si="0"/>
        <v>104.74712330205713</v>
      </c>
    </row>
    <row r="41" spans="1:6" ht="36">
      <c r="A41" s="43">
        <v>5</v>
      </c>
      <c r="B41" s="21" t="s">
        <v>45</v>
      </c>
      <c r="C41" s="3" t="s">
        <v>9</v>
      </c>
      <c r="D41" s="4">
        <v>28</v>
      </c>
      <c r="E41" s="23">
        <v>8.0512912460290114</v>
      </c>
      <c r="F41" s="23">
        <f t="shared" si="0"/>
        <v>225.43615488881233</v>
      </c>
    </row>
    <row r="42" spans="1:6">
      <c r="A42" s="43"/>
      <c r="B42" s="37" t="s">
        <v>46</v>
      </c>
      <c r="C42" s="37"/>
      <c r="D42" s="37"/>
      <c r="E42" s="24"/>
      <c r="F42" s="24"/>
    </row>
    <row r="43" spans="1:6" ht="25.5">
      <c r="A43" s="43">
        <v>1</v>
      </c>
      <c r="B43" s="13" t="s">
        <v>47</v>
      </c>
      <c r="C43" s="15" t="s">
        <v>48</v>
      </c>
      <c r="D43" s="16">
        <v>4</v>
      </c>
      <c r="E43" s="23">
        <v>3.4777095297936595</v>
      </c>
      <c r="F43" s="23">
        <f t="shared" ref="F43:F62" si="1">D43*E43</f>
        <v>13.910838119174638</v>
      </c>
    </row>
    <row r="44" spans="1:6">
      <c r="A44" s="43">
        <v>2</v>
      </c>
      <c r="B44" s="11" t="s">
        <v>49</v>
      </c>
      <c r="C44" s="3" t="s">
        <v>9</v>
      </c>
      <c r="D44" s="4">
        <v>63.9</v>
      </c>
      <c r="E44" s="23">
        <v>2.0827375735745419</v>
      </c>
      <c r="F44" s="23">
        <f t="shared" si="1"/>
        <v>133.08693095141322</v>
      </c>
    </row>
    <row r="45" spans="1:6" ht="28.5" customHeight="1">
      <c r="A45" s="43">
        <v>3</v>
      </c>
      <c r="B45" s="11" t="s">
        <v>50</v>
      </c>
      <c r="C45" s="3" t="s">
        <v>9</v>
      </c>
      <c r="D45" s="4">
        <v>63.9</v>
      </c>
      <c r="E45" s="23">
        <v>9.2964047854487397</v>
      </c>
      <c r="F45" s="23">
        <f t="shared" si="1"/>
        <v>594.04026579017443</v>
      </c>
    </row>
    <row r="46" spans="1:6" ht="25.5">
      <c r="A46" s="43">
        <v>4</v>
      </c>
      <c r="B46" s="11" t="s">
        <v>51</v>
      </c>
      <c r="C46" s="3" t="s">
        <v>9</v>
      </c>
      <c r="D46" s="4">
        <v>9.4</v>
      </c>
      <c r="E46" s="23">
        <v>2.5437554007009928</v>
      </c>
      <c r="F46" s="23">
        <f t="shared" si="1"/>
        <v>23.911300766589335</v>
      </c>
    </row>
    <row r="47" spans="1:6" ht="18" customHeight="1">
      <c r="A47" s="43">
        <v>5</v>
      </c>
      <c r="B47" s="11" t="s">
        <v>52</v>
      </c>
      <c r="C47" s="3" t="s">
        <v>9</v>
      </c>
      <c r="D47" s="4">
        <v>12.6</v>
      </c>
      <c r="E47" s="23">
        <v>2.8820104350592315</v>
      </c>
      <c r="F47" s="23">
        <f t="shared" si="1"/>
        <v>36.313331481746317</v>
      </c>
    </row>
    <row r="48" spans="1:6" ht="15.75" customHeight="1">
      <c r="A48" s="43">
        <v>6</v>
      </c>
      <c r="B48" s="11" t="s">
        <v>53</v>
      </c>
      <c r="C48" s="3" t="s">
        <v>9</v>
      </c>
      <c r="D48" s="4">
        <v>11.2</v>
      </c>
      <c r="E48" s="23">
        <v>3.3365636297893895</v>
      </c>
      <c r="F48" s="23">
        <f t="shared" si="1"/>
        <v>37.369512653641159</v>
      </c>
    </row>
    <row r="49" spans="1:6" ht="30" customHeight="1">
      <c r="A49" s="43">
        <v>7</v>
      </c>
      <c r="B49" s="11" t="s">
        <v>54</v>
      </c>
      <c r="C49" s="3" t="s">
        <v>9</v>
      </c>
      <c r="D49" s="4">
        <v>2.5</v>
      </c>
      <c r="E49" s="23">
        <v>5.6729793424036279</v>
      </c>
      <c r="F49" s="23">
        <f t="shared" si="1"/>
        <v>14.18244835600907</v>
      </c>
    </row>
    <row r="50" spans="1:6" ht="25.5">
      <c r="A50" s="43">
        <v>8</v>
      </c>
      <c r="B50" s="11" t="s">
        <v>55</v>
      </c>
      <c r="C50" s="3" t="s">
        <v>9</v>
      </c>
      <c r="D50" s="4">
        <v>63.2</v>
      </c>
      <c r="E50" s="23">
        <v>1.6013593052251394</v>
      </c>
      <c r="F50" s="23">
        <f t="shared" si="1"/>
        <v>101.20590809022882</v>
      </c>
    </row>
    <row r="51" spans="1:6" ht="25.5">
      <c r="A51" s="43">
        <v>9</v>
      </c>
      <c r="B51" s="11" t="s">
        <v>56</v>
      </c>
      <c r="C51" s="3" t="s">
        <v>9</v>
      </c>
      <c r="D51" s="4">
        <v>26.4</v>
      </c>
      <c r="E51" s="23">
        <v>1.7647642860490576</v>
      </c>
      <c r="F51" s="23">
        <f t="shared" si="1"/>
        <v>46.589777151695117</v>
      </c>
    </row>
    <row r="52" spans="1:6" ht="20.25" customHeight="1">
      <c r="A52" s="43"/>
      <c r="B52" s="25" t="s">
        <v>57</v>
      </c>
      <c r="C52" s="26"/>
      <c r="D52" s="26"/>
      <c r="E52" s="26"/>
      <c r="F52" s="24"/>
    </row>
    <row r="53" spans="1:6">
      <c r="A53" s="43"/>
      <c r="B53" s="37" t="s">
        <v>58</v>
      </c>
      <c r="C53" s="37"/>
      <c r="D53" s="37"/>
      <c r="E53" s="22"/>
      <c r="F53" s="24"/>
    </row>
    <row r="54" spans="1:6" ht="24">
      <c r="A54" s="43">
        <v>1</v>
      </c>
      <c r="B54" s="21" t="s">
        <v>59</v>
      </c>
      <c r="C54" s="3" t="s">
        <v>60</v>
      </c>
      <c r="D54" s="4">
        <v>9</v>
      </c>
      <c r="E54" s="23">
        <v>1.1181541021686698</v>
      </c>
      <c r="F54" s="23">
        <f t="shared" si="1"/>
        <v>10.063386919518029</v>
      </c>
    </row>
    <row r="55" spans="1:6">
      <c r="A55" s="43">
        <v>2</v>
      </c>
      <c r="B55" s="21" t="s">
        <v>61</v>
      </c>
      <c r="C55" s="3" t="s">
        <v>60</v>
      </c>
      <c r="D55" s="4">
        <v>2</v>
      </c>
      <c r="E55" s="23">
        <v>1.1154397895928698</v>
      </c>
      <c r="F55" s="23">
        <f t="shared" si="1"/>
        <v>2.2308795791857396</v>
      </c>
    </row>
    <row r="56" spans="1:6" ht="24">
      <c r="A56" s="43">
        <v>3</v>
      </c>
      <c r="B56" s="21" t="s">
        <v>62</v>
      </c>
      <c r="C56" s="3" t="s">
        <v>60</v>
      </c>
      <c r="D56" s="4">
        <v>8</v>
      </c>
      <c r="E56" s="23">
        <v>0.44309327572670998</v>
      </c>
      <c r="F56" s="23">
        <f t="shared" si="1"/>
        <v>3.5447462058136798</v>
      </c>
    </row>
    <row r="57" spans="1:6" ht="17.25" customHeight="1">
      <c r="A57" s="43">
        <v>4</v>
      </c>
      <c r="B57" s="21" t="s">
        <v>63</v>
      </c>
      <c r="C57" s="3" t="s">
        <v>48</v>
      </c>
      <c r="D57" s="4">
        <v>6</v>
      </c>
      <c r="E57" s="23">
        <v>0.80059245949319002</v>
      </c>
      <c r="F57" s="23">
        <f t="shared" si="1"/>
        <v>4.8035547569591399</v>
      </c>
    </row>
    <row r="58" spans="1:6" ht="16.5" customHeight="1">
      <c r="A58" s="43">
        <v>5</v>
      </c>
      <c r="B58" s="21" t="s">
        <v>64</v>
      </c>
      <c r="C58" s="3" t="s">
        <v>48</v>
      </c>
      <c r="D58" s="4">
        <v>2</v>
      </c>
      <c r="E58" s="23">
        <v>3.1009804360338999</v>
      </c>
      <c r="F58" s="23">
        <f t="shared" si="1"/>
        <v>6.2019608720677999</v>
      </c>
    </row>
    <row r="59" spans="1:6" ht="24">
      <c r="A59" s="43">
        <v>6</v>
      </c>
      <c r="B59" s="21" t="s">
        <v>65</v>
      </c>
      <c r="C59" s="3" t="s">
        <v>48</v>
      </c>
      <c r="D59" s="4">
        <v>10</v>
      </c>
      <c r="E59" s="23">
        <v>0.6271881335867</v>
      </c>
      <c r="F59" s="23">
        <f t="shared" si="1"/>
        <v>6.2718813358670005</v>
      </c>
    </row>
    <row r="60" spans="1:6" ht="17.25" customHeight="1">
      <c r="A60" s="43">
        <v>7</v>
      </c>
      <c r="B60" s="21" t="s">
        <v>66</v>
      </c>
      <c r="C60" s="3" t="s">
        <v>24</v>
      </c>
      <c r="D60" s="4">
        <v>0.4</v>
      </c>
      <c r="E60" s="23">
        <v>2.1199839991406999</v>
      </c>
      <c r="F60" s="23">
        <f t="shared" si="1"/>
        <v>0.84799359965627996</v>
      </c>
    </row>
    <row r="61" spans="1:6" ht="24">
      <c r="A61" s="43">
        <v>8</v>
      </c>
      <c r="B61" s="21" t="s">
        <v>25</v>
      </c>
      <c r="C61" s="3" t="s">
        <v>24</v>
      </c>
      <c r="D61" s="4">
        <v>0.4</v>
      </c>
      <c r="E61" s="23">
        <v>0.94221511072919995</v>
      </c>
      <c r="F61" s="23">
        <f t="shared" si="1"/>
        <v>0.37688604429167999</v>
      </c>
    </row>
    <row r="62" spans="1:6" ht="24">
      <c r="A62" s="43">
        <v>9</v>
      </c>
      <c r="B62" s="21" t="s">
        <v>26</v>
      </c>
      <c r="C62" s="3" t="s">
        <v>24</v>
      </c>
      <c r="D62" s="4">
        <v>0.4</v>
      </c>
      <c r="E62" s="23">
        <v>3.0536016477749999</v>
      </c>
      <c r="F62" s="23">
        <f t="shared" si="1"/>
        <v>1.22144065911</v>
      </c>
    </row>
    <row r="63" spans="1:6">
      <c r="A63" s="43"/>
      <c r="B63" s="37" t="s">
        <v>67</v>
      </c>
      <c r="C63" s="37"/>
      <c r="D63" s="37"/>
      <c r="E63" s="24"/>
      <c r="F63" s="24"/>
    </row>
    <row r="64" spans="1:6">
      <c r="A64" s="43">
        <v>1</v>
      </c>
      <c r="B64" s="11" t="s">
        <v>68</v>
      </c>
      <c r="C64" s="3" t="s">
        <v>19</v>
      </c>
      <c r="D64" s="4">
        <v>0.48</v>
      </c>
      <c r="E64" s="23">
        <v>118.79758338992845</v>
      </c>
      <c r="F64" s="23">
        <f t="shared" ref="F64:F89" si="2">D64*E64</f>
        <v>57.02284002716565</v>
      </c>
    </row>
    <row r="65" spans="1:6" ht="25.5">
      <c r="A65" s="43">
        <v>2</v>
      </c>
      <c r="B65" s="11" t="s">
        <v>69</v>
      </c>
      <c r="C65" s="3" t="s">
        <v>60</v>
      </c>
      <c r="D65" s="4">
        <v>29.6</v>
      </c>
      <c r="E65" s="23">
        <v>2.1094525594498226</v>
      </c>
      <c r="F65" s="23">
        <f t="shared" si="2"/>
        <v>62.439795759714748</v>
      </c>
    </row>
    <row r="66" spans="1:6">
      <c r="A66" s="43">
        <v>3</v>
      </c>
      <c r="B66" s="11" t="s">
        <v>61</v>
      </c>
      <c r="C66" s="3" t="s">
        <v>60</v>
      </c>
      <c r="D66" s="4">
        <v>14</v>
      </c>
      <c r="E66" s="23">
        <v>1.3579422996812203</v>
      </c>
      <c r="F66" s="23">
        <f t="shared" si="2"/>
        <v>19.011192195537085</v>
      </c>
    </row>
    <row r="67" spans="1:6" ht="29.25" customHeight="1">
      <c r="A67" s="43">
        <v>4</v>
      </c>
      <c r="B67" s="11" t="s">
        <v>70</v>
      </c>
      <c r="C67" s="3" t="s">
        <v>48</v>
      </c>
      <c r="D67" s="4">
        <v>14</v>
      </c>
      <c r="E67" s="23">
        <v>2.1390995051724357</v>
      </c>
      <c r="F67" s="23">
        <f t="shared" si="2"/>
        <v>29.947393072414101</v>
      </c>
    </row>
    <row r="68" spans="1:6">
      <c r="A68" s="43">
        <v>5</v>
      </c>
      <c r="B68" s="11" t="s">
        <v>61</v>
      </c>
      <c r="C68" s="3" t="s">
        <v>48</v>
      </c>
      <c r="D68" s="4">
        <v>8</v>
      </c>
      <c r="E68" s="23">
        <v>1.3915313875877315</v>
      </c>
      <c r="F68" s="23">
        <f t="shared" si="2"/>
        <v>11.132251100701852</v>
      </c>
    </row>
    <row r="69" spans="1:6" ht="41.25" customHeight="1">
      <c r="A69" s="43">
        <v>6</v>
      </c>
      <c r="B69" s="11" t="s">
        <v>71</v>
      </c>
      <c r="C69" s="3" t="s">
        <v>60</v>
      </c>
      <c r="D69" s="4">
        <v>60</v>
      </c>
      <c r="E69" s="23">
        <v>2.8078130213727222</v>
      </c>
      <c r="F69" s="23">
        <f t="shared" si="2"/>
        <v>168.46878128236332</v>
      </c>
    </row>
    <row r="70" spans="1:6">
      <c r="A70" s="43">
        <v>7</v>
      </c>
      <c r="B70" s="11" t="s">
        <v>72</v>
      </c>
      <c r="C70" s="3" t="s">
        <v>60</v>
      </c>
      <c r="D70" s="4">
        <v>20.6</v>
      </c>
      <c r="E70" s="23">
        <v>3.3465010993955913</v>
      </c>
      <c r="F70" s="23">
        <f t="shared" si="2"/>
        <v>68.937922647549186</v>
      </c>
    </row>
    <row r="71" spans="1:6" ht="29.25" customHeight="1">
      <c r="A71" s="43">
        <v>8</v>
      </c>
      <c r="B71" s="11" t="s">
        <v>73</v>
      </c>
      <c r="C71" s="3" t="s">
        <v>48</v>
      </c>
      <c r="D71" s="4">
        <v>16</v>
      </c>
      <c r="E71" s="23">
        <v>8.3217230157851999E-2</v>
      </c>
      <c r="F71" s="23">
        <f t="shared" si="2"/>
        <v>1.331475682525632</v>
      </c>
    </row>
    <row r="72" spans="1:6">
      <c r="A72" s="43">
        <v>9</v>
      </c>
      <c r="B72" s="11" t="s">
        <v>72</v>
      </c>
      <c r="C72" s="3" t="s">
        <v>48</v>
      </c>
      <c r="D72" s="4">
        <v>20</v>
      </c>
      <c r="E72" s="23">
        <v>4.9930338094711195E-2</v>
      </c>
      <c r="F72" s="23">
        <f t="shared" si="2"/>
        <v>0.99860676189422393</v>
      </c>
    </row>
    <row r="73" spans="1:6">
      <c r="A73" s="43">
        <v>10</v>
      </c>
      <c r="B73" s="11" t="s">
        <v>74</v>
      </c>
      <c r="C73" s="3" t="s">
        <v>48</v>
      </c>
      <c r="D73" s="4">
        <v>2</v>
      </c>
      <c r="E73" s="23">
        <v>2.4687778280162762</v>
      </c>
      <c r="F73" s="23">
        <f t="shared" si="2"/>
        <v>4.9375556560325524</v>
      </c>
    </row>
    <row r="74" spans="1:6">
      <c r="A74" s="43">
        <v>11</v>
      </c>
      <c r="B74" s="11" t="s">
        <v>75</v>
      </c>
      <c r="C74" s="3" t="s">
        <v>48</v>
      </c>
      <c r="D74" s="4">
        <v>8</v>
      </c>
      <c r="E74" s="23">
        <v>1.9195441089744527</v>
      </c>
      <c r="F74" s="23">
        <f t="shared" si="2"/>
        <v>15.356352871795622</v>
      </c>
    </row>
    <row r="75" spans="1:6" ht="30" customHeight="1">
      <c r="A75" s="43">
        <v>12</v>
      </c>
      <c r="B75" s="11" t="s">
        <v>76</v>
      </c>
      <c r="C75" s="3" t="s">
        <v>48</v>
      </c>
      <c r="D75" s="4">
        <v>4</v>
      </c>
      <c r="E75" s="23">
        <v>31.039660788618651</v>
      </c>
      <c r="F75" s="23">
        <f t="shared" si="2"/>
        <v>124.1586431544746</v>
      </c>
    </row>
    <row r="76" spans="1:6" ht="29.25" customHeight="1">
      <c r="A76" s="43">
        <v>13</v>
      </c>
      <c r="B76" s="11" t="s">
        <v>77</v>
      </c>
      <c r="C76" s="3" t="s">
        <v>48</v>
      </c>
      <c r="D76" s="4">
        <v>4</v>
      </c>
      <c r="E76" s="23">
        <v>19.436854662830363</v>
      </c>
      <c r="F76" s="23">
        <f t="shared" si="2"/>
        <v>77.747418651321453</v>
      </c>
    </row>
    <row r="77" spans="1:6">
      <c r="A77" s="43">
        <v>14</v>
      </c>
      <c r="B77" s="11" t="s">
        <v>78</v>
      </c>
      <c r="C77" s="3" t="s">
        <v>48</v>
      </c>
      <c r="D77" s="4">
        <v>4</v>
      </c>
      <c r="E77" s="23">
        <v>4.8915963907462681</v>
      </c>
      <c r="F77" s="23">
        <f t="shared" si="2"/>
        <v>19.566385562985072</v>
      </c>
    </row>
    <row r="78" spans="1:6" ht="25.5">
      <c r="A78" s="43">
        <v>15</v>
      </c>
      <c r="B78" s="11" t="s">
        <v>79</v>
      </c>
      <c r="C78" s="3" t="s">
        <v>48</v>
      </c>
      <c r="D78" s="4">
        <v>8</v>
      </c>
      <c r="E78" s="23">
        <v>1.8103914460489199</v>
      </c>
      <c r="F78" s="23">
        <f t="shared" si="2"/>
        <v>14.483131568391359</v>
      </c>
    </row>
    <row r="79" spans="1:6">
      <c r="A79" s="43">
        <v>16</v>
      </c>
      <c r="B79" s="11" t="s">
        <v>80</v>
      </c>
      <c r="C79" s="3" t="s">
        <v>48</v>
      </c>
      <c r="D79" s="4">
        <v>2</v>
      </c>
      <c r="E79" s="23">
        <v>2.2554268824144259</v>
      </c>
      <c r="F79" s="23">
        <f t="shared" si="2"/>
        <v>4.5108537648288518</v>
      </c>
    </row>
    <row r="80" spans="1:6" ht="25.5">
      <c r="A80" s="43">
        <v>17</v>
      </c>
      <c r="B80" s="11" t="s">
        <v>81</v>
      </c>
      <c r="C80" s="3" t="s">
        <v>60</v>
      </c>
      <c r="D80" s="4">
        <v>80.599999999999994</v>
      </c>
      <c r="E80" s="23">
        <v>0.10474441213438593</v>
      </c>
      <c r="F80" s="23">
        <f t="shared" si="2"/>
        <v>8.4423996180315051</v>
      </c>
    </row>
    <row r="81" spans="1:7" ht="25.5">
      <c r="A81" s="43">
        <v>18</v>
      </c>
      <c r="B81" s="11" t="s">
        <v>82</v>
      </c>
      <c r="C81" s="3" t="s">
        <v>60</v>
      </c>
      <c r="D81" s="4">
        <v>28.6</v>
      </c>
      <c r="E81" s="23">
        <v>0.48157661215047998</v>
      </c>
      <c r="F81" s="23">
        <f t="shared" si="2"/>
        <v>13.773091107503728</v>
      </c>
    </row>
    <row r="82" spans="1:7">
      <c r="A82" s="43"/>
      <c r="B82" s="38" t="s">
        <v>83</v>
      </c>
      <c r="C82" s="38"/>
      <c r="D82" s="27"/>
      <c r="E82" s="27"/>
      <c r="F82" s="23"/>
    </row>
    <row r="83" spans="1:7" ht="18" customHeight="1">
      <c r="A83" s="43">
        <v>1</v>
      </c>
      <c r="B83" s="13" t="s">
        <v>84</v>
      </c>
      <c r="C83" s="15" t="s">
        <v>48</v>
      </c>
      <c r="D83" s="17">
        <v>2</v>
      </c>
      <c r="E83" s="23">
        <v>0.37998855038480006</v>
      </c>
      <c r="F83" s="23">
        <f t="shared" si="2"/>
        <v>0.75997710076960012</v>
      </c>
    </row>
    <row r="84" spans="1:7" ht="25.5">
      <c r="A84" s="43">
        <v>2</v>
      </c>
      <c r="B84" s="13" t="s">
        <v>85</v>
      </c>
      <c r="C84" s="15" t="s">
        <v>48</v>
      </c>
      <c r="D84" s="17">
        <v>8</v>
      </c>
      <c r="E84" s="23">
        <v>7.0254316450781955</v>
      </c>
      <c r="F84" s="23">
        <f t="shared" si="2"/>
        <v>56.203453160625564</v>
      </c>
    </row>
    <row r="85" spans="1:7" ht="29.25" customHeight="1">
      <c r="A85" s="43">
        <v>3</v>
      </c>
      <c r="B85" s="14" t="s">
        <v>86</v>
      </c>
      <c r="C85" s="15" t="s">
        <v>60</v>
      </c>
      <c r="D85" s="18">
        <v>8</v>
      </c>
      <c r="E85" s="23">
        <v>0.60738761809916686</v>
      </c>
      <c r="F85" s="23">
        <f t="shared" si="2"/>
        <v>4.8591009447933349</v>
      </c>
    </row>
    <row r="86" spans="1:7" ht="31.5" customHeight="1">
      <c r="A86" s="43">
        <v>4</v>
      </c>
      <c r="B86" s="14" t="s">
        <v>87</v>
      </c>
      <c r="C86" s="15" t="s">
        <v>60</v>
      </c>
      <c r="D86" s="18">
        <v>30</v>
      </c>
      <c r="E86" s="23">
        <v>0.53806766537767603</v>
      </c>
      <c r="F86" s="23">
        <f t="shared" si="2"/>
        <v>16.14202996133028</v>
      </c>
    </row>
    <row r="87" spans="1:7" ht="29.25" customHeight="1">
      <c r="A87" s="43">
        <v>5</v>
      </c>
      <c r="B87" s="13" t="s">
        <v>88</v>
      </c>
      <c r="C87" s="15" t="s">
        <v>48</v>
      </c>
      <c r="D87" s="17">
        <v>4</v>
      </c>
      <c r="E87" s="23">
        <v>1.1459535556471647</v>
      </c>
      <c r="F87" s="23">
        <f t="shared" si="2"/>
        <v>4.5838142225886589</v>
      </c>
    </row>
    <row r="88" spans="1:7" ht="18.75" customHeight="1">
      <c r="A88" s="43">
        <v>6</v>
      </c>
      <c r="B88" s="13" t="s">
        <v>89</v>
      </c>
      <c r="C88" s="15" t="s">
        <v>48</v>
      </c>
      <c r="D88" s="17">
        <v>4</v>
      </c>
      <c r="E88" s="23">
        <v>0.15395187579202624</v>
      </c>
      <c r="F88" s="23">
        <f t="shared" si="2"/>
        <v>0.61580750316810495</v>
      </c>
    </row>
    <row r="89" spans="1:7" ht="25.5">
      <c r="A89" s="43">
        <v>7</v>
      </c>
      <c r="B89" s="13" t="s">
        <v>90</v>
      </c>
      <c r="C89" s="15" t="s">
        <v>48</v>
      </c>
      <c r="D89" s="17">
        <v>4</v>
      </c>
      <c r="E89" s="23">
        <v>9.2925907009601405E-2</v>
      </c>
      <c r="F89" s="23">
        <f t="shared" si="2"/>
        <v>0.37170362803840562</v>
      </c>
    </row>
    <row r="90" spans="1:7">
      <c r="A90" s="28"/>
      <c r="B90" s="33" t="s">
        <v>5</v>
      </c>
      <c r="C90" s="28"/>
      <c r="D90" s="29"/>
      <c r="E90" s="29"/>
      <c r="F90" s="31">
        <f>SUM(F10:F89)</f>
        <v>3717.096262230079</v>
      </c>
      <c r="G90" s="30"/>
    </row>
    <row r="91" spans="1:7">
      <c r="A91" s="28"/>
      <c r="B91" s="33" t="s">
        <v>95</v>
      </c>
      <c r="C91" s="28"/>
      <c r="D91" s="29"/>
      <c r="E91" s="29"/>
      <c r="F91" s="31">
        <f>F90*0.11</f>
        <v>408.88058884530869</v>
      </c>
      <c r="G91" s="30"/>
    </row>
    <row r="92" spans="1:7">
      <c r="A92" s="28"/>
      <c r="B92" s="33" t="s">
        <v>5</v>
      </c>
      <c r="C92" s="28"/>
      <c r="D92" s="29"/>
      <c r="E92" s="29"/>
      <c r="F92" s="31">
        <f>F90+F91</f>
        <v>4125.9768510753875</v>
      </c>
      <c r="G92" s="30"/>
    </row>
    <row r="93" spans="1:7">
      <c r="A93" s="28"/>
      <c r="B93" s="33" t="s">
        <v>91</v>
      </c>
      <c r="C93" s="28"/>
      <c r="D93" s="29"/>
      <c r="E93" s="29"/>
      <c r="F93" s="31">
        <f>F92*0.2</f>
        <v>825.19537021507756</v>
      </c>
      <c r="G93" s="30"/>
    </row>
    <row r="94" spans="1:7">
      <c r="A94" s="28"/>
      <c r="B94" s="33" t="s">
        <v>5</v>
      </c>
      <c r="C94" s="28"/>
      <c r="D94" s="29"/>
      <c r="E94" s="29"/>
      <c r="F94" s="31">
        <f>F92+F93</f>
        <v>4951.1722212904651</v>
      </c>
      <c r="G94" s="30"/>
    </row>
    <row r="95" spans="1:7">
      <c r="A95" s="30"/>
      <c r="B95" s="34"/>
      <c r="C95" s="30"/>
      <c r="D95" s="30"/>
      <c r="E95" s="30"/>
      <c r="F95" s="32"/>
      <c r="G95" s="30"/>
    </row>
  </sheetData>
  <mergeCells count="11">
    <mergeCell ref="A1:F1"/>
    <mergeCell ref="A3:F3"/>
    <mergeCell ref="B9:D9"/>
    <mergeCell ref="B25:D25"/>
    <mergeCell ref="B31:C31"/>
    <mergeCell ref="B42:D42"/>
    <mergeCell ref="B53:D53"/>
    <mergeCell ref="B63:D63"/>
    <mergeCell ref="B82:C82"/>
    <mergeCell ref="E5:F5"/>
    <mergeCell ref="B36:D36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2015-06-30T10:30:57Z</dcterms:modified>
</cp:coreProperties>
</file>